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40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Mhs'!$A$1:$L$65</definedName>
    <definedName name="_xlnm.Print_Area" localSheetId="0">'Nilai Partisipasi'!$A$1:$I$66</definedName>
    <definedName name="_xlnm.Print_Area" localSheetId="1">'Rekap Nilai Non Praktek'!$A$1:$K$65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C50" i="5" l="1"/>
  <c r="D50" i="5"/>
  <c r="C51" i="5"/>
  <c r="D51" i="5"/>
  <c r="D49" i="10" l="1"/>
  <c r="D48" i="10"/>
  <c r="C49" i="10"/>
  <c r="C48" i="10"/>
  <c r="D47" i="10" l="1"/>
  <c r="C47" i="10"/>
  <c r="D46" i="10"/>
  <c r="C46" i="10"/>
  <c r="D45" i="10"/>
  <c r="C45" i="10"/>
  <c r="D44" i="10"/>
  <c r="C44" i="10"/>
  <c r="D43" i="10"/>
  <c r="C43" i="10"/>
  <c r="D49" i="5"/>
  <c r="C49" i="5"/>
  <c r="D48" i="5"/>
  <c r="C48" i="5"/>
  <c r="D47" i="5"/>
  <c r="C47" i="5"/>
  <c r="D46" i="5"/>
  <c r="C46" i="5"/>
  <c r="D45" i="5"/>
  <c r="C45" i="5"/>
  <c r="J48" i="13"/>
  <c r="K48" i="13" s="1"/>
  <c r="I48" i="13"/>
  <c r="E48" i="13"/>
  <c r="D48" i="13"/>
  <c r="C48" i="13"/>
  <c r="J47" i="13"/>
  <c r="K47" i="13" s="1"/>
  <c r="I47" i="13"/>
  <c r="E47" i="13"/>
  <c r="D47" i="13"/>
  <c r="C47" i="13"/>
  <c r="J46" i="13"/>
  <c r="I46" i="13"/>
  <c r="E46" i="13"/>
  <c r="D46" i="13"/>
  <c r="C46" i="13"/>
  <c r="J45" i="13"/>
  <c r="K45" i="13" s="1"/>
  <c r="I45" i="13"/>
  <c r="E45" i="13"/>
  <c r="D45" i="13"/>
  <c r="C45" i="13"/>
  <c r="J44" i="13"/>
  <c r="I44" i="13"/>
  <c r="E44" i="13"/>
  <c r="D44" i="13"/>
  <c r="C44" i="13"/>
  <c r="F48" i="12"/>
  <c r="I48" i="12" s="1"/>
  <c r="F47" i="12"/>
  <c r="I47" i="12" s="1"/>
  <c r="F46" i="12"/>
  <c r="I46" i="12" s="1"/>
  <c r="F45" i="12"/>
  <c r="I45" i="12" s="1"/>
  <c r="F44" i="12"/>
  <c r="I44" i="12" s="1"/>
  <c r="K46" i="13" l="1"/>
  <c r="K44" i="13"/>
  <c r="B6" i="5"/>
  <c r="G7" i="10" l="1"/>
  <c r="C38" i="10" l="1"/>
  <c r="D38" i="10"/>
  <c r="C39" i="10"/>
  <c r="D39" i="10"/>
  <c r="C40" i="10"/>
  <c r="D40" i="10"/>
  <c r="C41" i="10"/>
  <c r="D41" i="10"/>
  <c r="C42" i="10"/>
  <c r="D42" i="10"/>
  <c r="C40" i="5"/>
  <c r="D40" i="5"/>
  <c r="C41" i="5"/>
  <c r="D41" i="5"/>
  <c r="C42" i="5"/>
  <c r="D42" i="5"/>
  <c r="C43" i="5"/>
  <c r="D43" i="5"/>
  <c r="C44" i="5"/>
  <c r="D44" i="5"/>
  <c r="C39" i="13"/>
  <c r="D39" i="13"/>
  <c r="E39" i="13"/>
  <c r="I39" i="13"/>
  <c r="C40" i="13"/>
  <c r="D40" i="13"/>
  <c r="E40" i="13"/>
  <c r="I40" i="13"/>
  <c r="C41" i="13"/>
  <c r="D41" i="13"/>
  <c r="E41" i="13"/>
  <c r="I41" i="13"/>
  <c r="C42" i="13"/>
  <c r="D42" i="13"/>
  <c r="E42" i="13"/>
  <c r="I42" i="13"/>
  <c r="C43" i="13"/>
  <c r="D43" i="13"/>
  <c r="E43" i="13"/>
  <c r="I43" i="13"/>
  <c r="F39" i="12"/>
  <c r="I39" i="12" s="1"/>
  <c r="J39" i="13" s="1"/>
  <c r="F40" i="12"/>
  <c r="I40" i="12" s="1"/>
  <c r="J40" i="13" s="1"/>
  <c r="K40" i="13" s="1"/>
  <c r="F41" i="12"/>
  <c r="I41" i="12" s="1"/>
  <c r="J41" i="13" s="1"/>
  <c r="K41" i="13" s="1"/>
  <c r="F42" i="12"/>
  <c r="I42" i="12" s="1"/>
  <c r="J42" i="13" s="1"/>
  <c r="K42" i="13" s="1"/>
  <c r="F43" i="12"/>
  <c r="I43" i="12" s="1"/>
  <c r="J43" i="13" s="1"/>
  <c r="K43" i="13" s="1"/>
  <c r="K39" i="13" l="1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E8" i="10" l="1"/>
  <c r="J8" i="5"/>
  <c r="J7" i="13"/>
  <c r="J8" i="13"/>
  <c r="J9" i="13"/>
  <c r="J10" i="13"/>
  <c r="J6" i="13"/>
  <c r="D7" i="13"/>
  <c r="D8" i="13"/>
  <c r="D9" i="13"/>
  <c r="D10" i="13"/>
  <c r="D6" i="13"/>
  <c r="C24" i="10" l="1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38" i="5"/>
  <c r="D39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14" i="13"/>
  <c r="I28" i="13" l="1"/>
  <c r="I29" i="13"/>
  <c r="I30" i="13"/>
  <c r="I31" i="13"/>
  <c r="I32" i="13"/>
  <c r="I33" i="13"/>
  <c r="I34" i="13"/>
  <c r="I35" i="13"/>
  <c r="I36" i="13"/>
  <c r="I37" i="13"/>
  <c r="I38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<sst xmlns="http://schemas.openxmlformats.org/spreadsheetml/2006/main" count="219" uniqueCount="174">
  <si>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</si>
  <si>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</si>
  <si>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</si>
  <si>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</si>
  <si>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</si>
  <si>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</si>
  <si>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</si>
  <si>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</si>
  <si>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</si>
  <si>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</si>
  <si>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</si>
  <si>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</si>
  <si>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</si>
  <si>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</si>
  <si>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</si>
  <si>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</si>
  <si>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</si>
  <si>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</si>
  <si>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</si>
  <si>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</si>
  <si>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</si>
  <si>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</si>
  <si>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</si>
  <si>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</si>
  <si>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</si>
  <si>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</si>
  <si>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</si>
  <si>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</si>
  <si>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</si>
  <si>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</si>
  <si>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</si>
  <si>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</si>
  <si>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</si>
  <si>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</si>
  <si>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</si>
  <si>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</si>
  <si>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</si>
  <si>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</si>
  <si>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</si>
  <si>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</si>
  <si>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</si>
  <si>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</si>
  <si>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</si>
  <si>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</si>
  <si>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</si>
  <si>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</si>
  <si>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</si>
  <si>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</si>
  <si>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</si>
  <si>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</si>
  <si>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</si>
  <si>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</si>
  <si>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</si>
  <si>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</si>
  <si>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</si>
  <si>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</si>
  <si>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</si>
  <si>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</si>
  <si>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</si>
  <si>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</si>
  <si>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</si>
  <si>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</si>
  <si>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</si>
  <si>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</si>
  <si>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</si>
  <si>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</si>
  <si>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</si>
  <si>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</si>
  <si>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</si>
  <si>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</si>
  <si>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</si>
  <si>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</si>
  <si>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</si>
  <si>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</si>
  <si>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</si>
  <si>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</si>
  <si>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</si>
  <si>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</si>
  <si>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</si>
  <si>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</si>
  <si>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</si>
  <si>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</si>
  <si>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</si>
  <si>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</si>
  <si>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</si>
  <si>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</si>
  <si>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</si>
  <si>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</si>
  <si>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</si>
  <si>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</si>
  <si>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</si>
  <si>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</si>
  <si>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</si>
  <si>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</si>
  <si>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</si>
  <si>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</si>
  <si>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</si>
  <si>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</si>
  <si>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Duri</t>
  </si>
  <si>
    <t>: Bengkalis</t>
  </si>
  <si>
    <t>: S1 PGSD Masukan SLTA (118)</t>
  </si>
  <si>
    <t>NUR AINUN</t>
  </si>
  <si>
    <t>RIA ARISKA</t>
  </si>
  <si>
    <t>SARAH FITRIANI</t>
  </si>
  <si>
    <t>YOHANES UN</t>
  </si>
  <si>
    <t>PUTRI ALMADILA CHINTIA</t>
  </si>
  <si>
    <t>SUCI RAMADANI</t>
  </si>
  <si>
    <t>ARMA RHESTIA PUTRI</t>
  </si>
  <si>
    <t>FAJAR YUSDA VITRA</t>
  </si>
  <si>
    <t>DEWI KARTIKA</t>
  </si>
  <si>
    <t>KHOIRUNNISA</t>
  </si>
  <si>
    <t>KURNIA RAHMI</t>
  </si>
  <si>
    <t>DWI WIDIA NINGSIH</t>
  </si>
  <si>
    <t>RAHMA WIDURI</t>
  </si>
  <si>
    <t>TIARA RAMADAN</t>
  </si>
  <si>
    <t>LESTARI APRIL LIANI</t>
  </si>
  <si>
    <t>SITI CAHAYA</t>
  </si>
  <si>
    <t>ANISYA NOFRIANI</t>
  </si>
  <si>
    <t>ADE SAPUTRA</t>
  </si>
  <si>
    <t>FLORIDA MAWATI SINAGA</t>
  </si>
  <si>
    <t>PESTA NATALIA MANURUNG</t>
  </si>
  <si>
    <t>RUSLENI</t>
  </si>
  <si>
    <t>FITRI NURUL KHASANAH</t>
  </si>
  <si>
    <t>MARLINA DEMIASI SITUMEANG</t>
  </si>
  <si>
    <t>FIFIOLA</t>
  </si>
  <si>
    <t>QHOIRUN NISA</t>
  </si>
  <si>
    <t>NETTY IRAWANI</t>
  </si>
  <si>
    <t>SELFA SARI</t>
  </si>
  <si>
    <t>HARYATI MIRANTI</t>
  </si>
  <si>
    <t>AFGREDIANA SIREGAR</t>
  </si>
  <si>
    <t>FARHAH CAMELYA</t>
  </si>
  <si>
    <t>FITRI SINGLING</t>
  </si>
  <si>
    <t>DESTI SANDRA</t>
  </si>
  <si>
    <t>ASTRI YULIANI</t>
  </si>
  <si>
    <t>WULANDARI</t>
  </si>
  <si>
    <t>TIVA MAITARI</t>
  </si>
  <si>
    <t>856455305</t>
  </si>
  <si>
    <t>856455312</t>
  </si>
  <si>
    <t>856455337</t>
  </si>
  <si>
    <t>856455344</t>
  </si>
  <si>
    <t>856455351</t>
  </si>
  <si>
    <t>856455376</t>
  </si>
  <si>
    <t>856455409</t>
  </si>
  <si>
    <t>856455416</t>
  </si>
  <si>
    <t>856455423</t>
  </si>
  <si>
    <t>856455448</t>
  </si>
  <si>
    <t>856455455</t>
  </si>
  <si>
    <t>856455462</t>
  </si>
  <si>
    <t>856455487</t>
  </si>
  <si>
    <t>856455494</t>
  </si>
  <si>
    <t>856455534</t>
  </si>
  <si>
    <t>856455541</t>
  </si>
  <si>
    <t>856455559</t>
  </si>
  <si>
    <t>856456077</t>
  </si>
  <si>
    <t>856456084</t>
  </si>
  <si>
    <t>856456091</t>
  </si>
  <si>
    <t>856456117</t>
  </si>
  <si>
    <t>856456124</t>
  </si>
  <si>
    <t>856456156</t>
  </si>
  <si>
    <t>856456163</t>
  </si>
  <si>
    <t>856456188</t>
  </si>
  <si>
    <t>856456195</t>
  </si>
  <si>
    <t>856456203</t>
  </si>
  <si>
    <t>856456228</t>
  </si>
  <si>
    <t>856456235</t>
  </si>
  <si>
    <t>856456242</t>
  </si>
  <si>
    <t>856456392</t>
  </si>
  <si>
    <t>856457022</t>
  </si>
  <si>
    <t>856458404</t>
  </si>
  <si>
    <t>856457047</t>
  </si>
  <si>
    <t>856457054</t>
  </si>
  <si>
    <t>: 2 (dua)</t>
  </si>
  <si>
    <t>: 2021.1</t>
  </si>
  <si>
    <t>: 28764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</si>
</sst>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96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2" fontId="6" fillId="0" borderId="0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" fontId="12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6"/>
  <sheetViews>
    <sheetView tabSelected="1" view="pageBreakPreview" zoomScale="80" zoomScaleNormal="100" zoomScaleSheetLayoutView="80" workbookViewId="0">
      <selection activeCell="A49" sqref="A49:XFD50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67" t="s">
        <v>93</v>
      </c>
      <c r="I1" s="68"/>
    </row>
    <row r="2" spans="2:9" ht="15" customHeight="1" x14ac:dyDescent="0.25">
      <c r="H2" s="69" t="s">
        <v>94</v>
      </c>
      <c r="I2" s="70"/>
    </row>
    <row r="4" spans="2:9" ht="21" customHeight="1" x14ac:dyDescent="0.25">
      <c r="B4" s="74" t="s">
        <v>40</v>
      </c>
      <c r="C4" s="74"/>
      <c r="D4" s="74"/>
      <c r="E4" s="74"/>
      <c r="F4" s="74"/>
      <c r="G4" s="74"/>
      <c r="H4" s="74"/>
      <c r="I4" s="74"/>
    </row>
    <row r="6" spans="2:9" ht="15" customHeight="1" x14ac:dyDescent="0.25">
      <c r="B6" s="73" t="s">
        <v>41</v>
      </c>
      <c r="C6" s="73"/>
      <c r="D6" s="1" t="s">
        <v>91</v>
      </c>
      <c r="G6" s="25" t="s">
        <v>6</v>
      </c>
      <c r="H6" s="25" t="s">
        <v>171</v>
      </c>
    </row>
    <row r="7" spans="2:9" ht="15" customHeight="1" x14ac:dyDescent="0.25">
      <c r="B7" s="73" t="s">
        <v>30</v>
      </c>
      <c r="C7" s="73"/>
      <c r="D7" s="1" t="s">
        <v>100</v>
      </c>
      <c r="G7" s="25" t="s">
        <v>20</v>
      </c>
      <c r="H7" s="25" t="s">
        <v>7</v>
      </c>
    </row>
    <row r="8" spans="2:9" ht="15" customHeight="1" x14ac:dyDescent="0.25">
      <c r="B8" s="73" t="s">
        <v>31</v>
      </c>
      <c r="C8" s="73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73" t="s">
        <v>33</v>
      </c>
      <c r="C9" s="73"/>
      <c r="D9" s="1" t="s">
        <v>7</v>
      </c>
      <c r="G9" s="25" t="s">
        <v>0</v>
      </c>
      <c r="H9" s="25" t="s">
        <v>98</v>
      </c>
    </row>
    <row r="10" spans="2:9" ht="15" customHeight="1" x14ac:dyDescent="0.25">
      <c r="B10" s="73" t="s">
        <v>34</v>
      </c>
      <c r="C10" s="73"/>
      <c r="D10" s="41" t="s">
        <v>172</v>
      </c>
      <c r="G10" s="25" t="s">
        <v>42</v>
      </c>
      <c r="H10" s="25" t="s">
        <v>173</v>
      </c>
    </row>
    <row r="11" spans="2:9" ht="15" customHeight="1" x14ac:dyDescent="0.25">
      <c r="D11" s="1"/>
    </row>
    <row r="12" spans="2:9" ht="15" customHeight="1" x14ac:dyDescent="0.25">
      <c r="B12" s="72" t="s">
        <v>14</v>
      </c>
      <c r="C12" s="72" t="s">
        <v>27</v>
      </c>
      <c r="D12" s="72" t="s">
        <v>15</v>
      </c>
      <c r="E12" s="72" t="s">
        <v>77</v>
      </c>
      <c r="F12" s="71" t="s">
        <v>36</v>
      </c>
      <c r="G12" s="71"/>
      <c r="H12" s="71"/>
      <c r="I12" s="72" t="s">
        <v>43</v>
      </c>
    </row>
    <row r="13" spans="2:9" s="47" customFormat="1" ht="60" customHeight="1" x14ac:dyDescent="0.25">
      <c r="B13" s="72"/>
      <c r="C13" s="72"/>
      <c r="D13" s="72"/>
      <c r="E13" s="72"/>
      <c r="F13" s="46" t="s">
        <v>44</v>
      </c>
      <c r="G13" s="46" t="s">
        <v>45</v>
      </c>
      <c r="H13" s="46" t="s">
        <v>46</v>
      </c>
      <c r="I13" s="72"/>
    </row>
    <row r="14" spans="2:9" ht="15" customHeight="1" x14ac:dyDescent="0.25">
      <c r="B14" s="40">
        <v>1</v>
      </c>
      <c r="C14" s="35" t="s">
        <v>118</v>
      </c>
      <c r="D14" s="40" t="s">
        <v>153</v>
      </c>
      <c r="E14" s="40"/>
      <c r="F14" s="39">
        <f>E14*100/8</f>
        <v>0</v>
      </c>
      <c r="G14" s="39"/>
      <c r="H14" s="39"/>
      <c r="I14" s="42">
        <f>((F14*4/10)+(G14*3/10)+(H14*3/10))</f>
        <v>0</v>
      </c>
    </row>
    <row r="15" spans="2:9" ht="15" customHeight="1" x14ac:dyDescent="0.25">
      <c r="B15" s="40">
        <v>2</v>
      </c>
      <c r="C15" s="35" t="s">
        <v>129</v>
      </c>
      <c r="D15" s="40" t="s">
        <v>164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25">
      <c r="B16" s="40">
        <v>3</v>
      </c>
      <c r="C16" s="35" t="s">
        <v>117</v>
      </c>
      <c r="D16" s="40" t="s">
        <v>152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107</v>
      </c>
      <c r="D17" s="40" t="s">
        <v>142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133</v>
      </c>
      <c r="D18" s="40" t="s">
        <v>168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132</v>
      </c>
      <c r="D19" s="40" t="s">
        <v>167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109</v>
      </c>
      <c r="D20" s="40" t="s">
        <v>144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112</v>
      </c>
      <c r="D21" s="40" t="s">
        <v>147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108</v>
      </c>
      <c r="D22" s="40" t="s">
        <v>143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130</v>
      </c>
      <c r="D23" s="40" t="s">
        <v>165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124</v>
      </c>
      <c r="D24" s="40" t="s">
        <v>159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122</v>
      </c>
      <c r="D25" s="40" t="s">
        <v>157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131</v>
      </c>
      <c r="D26" s="40" t="s">
        <v>166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119</v>
      </c>
      <c r="D27" s="40" t="s">
        <v>154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128</v>
      </c>
      <c r="D28" s="40" t="s">
        <v>163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110</v>
      </c>
      <c r="D29" s="40" t="s">
        <v>145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111</v>
      </c>
      <c r="D30" s="40" t="s">
        <v>146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115</v>
      </c>
      <c r="D31" s="40" t="s">
        <v>150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123</v>
      </c>
      <c r="D32" s="40" t="s">
        <v>158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126</v>
      </c>
      <c r="D33" s="40" t="s">
        <v>161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101</v>
      </c>
      <c r="D34" s="40" t="s">
        <v>136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 t="s">
        <v>120</v>
      </c>
      <c r="D35" s="40" t="s">
        <v>155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 t="s">
        <v>105</v>
      </c>
      <c r="D36" s="40" t="s">
        <v>140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 t="s">
        <v>125</v>
      </c>
      <c r="D37" s="40" t="s">
        <v>160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 t="s">
        <v>113</v>
      </c>
      <c r="D38" s="40" t="s">
        <v>148</v>
      </c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 t="s">
        <v>102</v>
      </c>
      <c r="D39" s="40" t="s">
        <v>137</v>
      </c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 t="s">
        <v>121</v>
      </c>
      <c r="D40" s="40" t="s">
        <v>156</v>
      </c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40">
        <v>28</v>
      </c>
      <c r="C41" s="35" t="s">
        <v>103</v>
      </c>
      <c r="D41" s="40" t="s">
        <v>138</v>
      </c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 t="s">
        <v>127</v>
      </c>
      <c r="D42" s="40" t="s">
        <v>162</v>
      </c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40">
        <v>30</v>
      </c>
      <c r="C43" s="35" t="s">
        <v>116</v>
      </c>
      <c r="D43" s="40" t="s">
        <v>151</v>
      </c>
      <c r="E43" s="40"/>
      <c r="F43" s="39">
        <f t="shared" si="0"/>
        <v>0</v>
      </c>
      <c r="G43" s="39"/>
      <c r="H43" s="39"/>
      <c r="I43" s="42">
        <f t="shared" si="1"/>
        <v>0</v>
      </c>
    </row>
    <row r="44" spans="2:9" ht="15" customHeight="1" x14ac:dyDescent="0.25">
      <c r="B44" s="51">
        <v>31</v>
      </c>
      <c r="C44" s="35" t="s">
        <v>106</v>
      </c>
      <c r="D44" s="51" t="s">
        <v>141</v>
      </c>
      <c r="E44" s="51"/>
      <c r="F44" s="50">
        <f t="shared" ref="F44:F50" si="2">E44*100/8</f>
        <v>0</v>
      </c>
      <c r="G44" s="50"/>
      <c r="H44" s="50"/>
      <c r="I44" s="52">
        <f t="shared" ref="I44:I50" si="3">((F44*4/10)+(G44*3/10)+(H44*3/10))</f>
        <v>0</v>
      </c>
    </row>
    <row r="45" spans="2:9" ht="15" customHeight="1" x14ac:dyDescent="0.25">
      <c r="B45" s="51">
        <v>32</v>
      </c>
      <c r="C45" s="35" t="s">
        <v>114</v>
      </c>
      <c r="D45" s="51" t="s">
        <v>149</v>
      </c>
      <c r="E45" s="51"/>
      <c r="F45" s="50">
        <f t="shared" si="2"/>
        <v>0</v>
      </c>
      <c r="G45" s="50"/>
      <c r="H45" s="50"/>
      <c r="I45" s="52">
        <f t="shared" si="3"/>
        <v>0</v>
      </c>
    </row>
    <row r="46" spans="2:9" ht="15" customHeight="1" x14ac:dyDescent="0.25">
      <c r="B46" s="51">
        <v>33</v>
      </c>
      <c r="C46" s="35" t="s">
        <v>135</v>
      </c>
      <c r="D46" s="51" t="s">
        <v>170</v>
      </c>
      <c r="E46" s="51"/>
      <c r="F46" s="50">
        <f t="shared" si="2"/>
        <v>0</v>
      </c>
      <c r="G46" s="50"/>
      <c r="H46" s="50"/>
      <c r="I46" s="52">
        <f t="shared" si="3"/>
        <v>0</v>
      </c>
    </row>
    <row r="47" spans="2:9" ht="15" customHeight="1" x14ac:dyDescent="0.25">
      <c r="B47" s="51">
        <v>34</v>
      </c>
      <c r="C47" s="35" t="s">
        <v>134</v>
      </c>
      <c r="D47" s="51" t="s">
        <v>169</v>
      </c>
      <c r="E47" s="51"/>
      <c r="F47" s="50">
        <f t="shared" si="2"/>
        <v>0</v>
      </c>
      <c r="G47" s="50"/>
      <c r="H47" s="50"/>
      <c r="I47" s="52">
        <f t="shared" si="3"/>
        <v>0</v>
      </c>
    </row>
    <row r="48" spans="2:9" ht="15" customHeight="1" x14ac:dyDescent="0.25">
      <c r="B48" s="51">
        <v>35</v>
      </c>
      <c r="C48" s="35" t="s">
        <v>104</v>
      </c>
      <c r="D48" s="51" t="s">
        <v>139</v>
      </c>
      <c r="E48" s="51"/>
      <c r="F48" s="50">
        <f t="shared" si="2"/>
        <v>0</v>
      </c>
      <c r="G48" s="50"/>
      <c r="H48" s="50"/>
      <c r="I48" s="52">
        <f t="shared" si="3"/>
        <v>0</v>
      </c>
    </row>
    <row r="49" spans="2:9" s="13" customFormat="1" ht="15" customHeight="1" x14ac:dyDescent="0.25">
      <c r="B49" s="60"/>
      <c r="C49" s="61"/>
      <c r="D49" s="60"/>
      <c r="E49" s="61"/>
      <c r="F49" s="62"/>
      <c r="G49" s="63"/>
      <c r="H49" s="63"/>
      <c r="I49" s="64"/>
    </row>
    <row r="50" spans="2:9" s="13" customFormat="1" ht="15" customHeight="1" x14ac:dyDescent="0.25">
      <c r="B50" s="60"/>
      <c r="C50" s="61"/>
      <c r="D50" s="60"/>
      <c r="E50" s="61"/>
      <c r="F50" s="62"/>
      <c r="G50" s="63"/>
      <c r="H50" s="63"/>
      <c r="I50" s="64"/>
    </row>
    <row r="52" spans="2:9" s="10" customFormat="1" ht="15" customHeight="1" x14ac:dyDescent="0.25">
      <c r="B52" s="10" t="s">
        <v>47</v>
      </c>
      <c r="D52" s="34"/>
      <c r="F52" s="24"/>
      <c r="G52" s="24"/>
      <c r="H52" s="24"/>
    </row>
    <row r="53" spans="2:9" s="10" customFormat="1" ht="15" customHeight="1" x14ac:dyDescent="0.25">
      <c r="B53" s="12" t="s">
        <v>48</v>
      </c>
      <c r="C53" s="10" t="s">
        <v>36</v>
      </c>
      <c r="D53" s="10" t="s">
        <v>49</v>
      </c>
      <c r="F53" s="24"/>
      <c r="G53" s="24"/>
      <c r="H53" s="24"/>
    </row>
    <row r="54" spans="2:9" s="10" customFormat="1" ht="15" customHeight="1" x14ac:dyDescent="0.25">
      <c r="C54" s="10" t="s">
        <v>50</v>
      </c>
      <c r="D54" s="10" t="s">
        <v>51</v>
      </c>
      <c r="F54" s="24"/>
      <c r="G54" s="24"/>
      <c r="H54" s="24"/>
      <c r="I54" s="10" t="s">
        <v>52</v>
      </c>
    </row>
    <row r="55" spans="2:9" s="10" customFormat="1" ht="15" customHeight="1" x14ac:dyDescent="0.25">
      <c r="C55" s="10" t="s">
        <v>53</v>
      </c>
      <c r="D55" s="10" t="s">
        <v>54</v>
      </c>
      <c r="F55" s="24"/>
      <c r="G55" s="24"/>
      <c r="H55" s="24"/>
    </row>
    <row r="56" spans="2:9" s="10" customFormat="1" ht="15" customHeight="1" x14ac:dyDescent="0.25">
      <c r="C56" s="10" t="s">
        <v>55</v>
      </c>
      <c r="D56" s="10" t="s">
        <v>56</v>
      </c>
      <c r="F56" s="24"/>
      <c r="G56" s="24"/>
      <c r="H56" s="24"/>
    </row>
    <row r="57" spans="2:9" ht="15" customHeight="1" x14ac:dyDescent="0.25">
      <c r="C57" s="13"/>
    </row>
    <row r="58" spans="2:9" ht="15" customHeight="1" x14ac:dyDescent="0.25">
      <c r="G58" s="25" t="s">
        <v>37</v>
      </c>
    </row>
    <row r="62" spans="2:9" ht="15" customHeight="1" x14ac:dyDescent="0.25">
      <c r="G62" s="25" t="s">
        <v>57</v>
      </c>
    </row>
    <row r="63" spans="2:9" ht="15" customHeight="1" x14ac:dyDescent="0.25">
      <c r="G63" s="25" t="s">
        <v>39</v>
      </c>
    </row>
    <row r="64" spans="2:9" ht="15" customHeight="1" x14ac:dyDescent="0.25">
      <c r="B64" s="41"/>
    </row>
    <row r="65" spans="2:8" ht="15" customHeight="1" x14ac:dyDescent="0.25">
      <c r="B65" s="41"/>
    </row>
    <row r="66" spans="2:8" s="10" customFormat="1" ht="15" customHeight="1" x14ac:dyDescent="0.25">
      <c r="B66" s="10" t="s">
        <v>58</v>
      </c>
      <c r="D66" s="34"/>
      <c r="F66" s="24"/>
      <c r="G66" s="24"/>
      <c r="H66" s="24"/>
    </row>
  </sheetData>
  <sortState ref="C14:D48">
    <sortCondition ref="C14:C48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5"/>
  <sheetViews>
    <sheetView view="pageBreakPreview" topLeftCell="A16" zoomScale="80" zoomScaleNormal="100" zoomScaleSheetLayoutView="80" workbookViewId="0">
      <selection activeCell="A49" sqref="A49:XFD50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76" t="s">
        <v>95</v>
      </c>
      <c r="K1" s="76"/>
    </row>
    <row r="2" spans="2:11" ht="15" customHeight="1" x14ac:dyDescent="0.25">
      <c r="J2" s="76">
        <v>43105</v>
      </c>
      <c r="K2" s="76"/>
    </row>
    <row r="3" spans="2:11" ht="15" customHeight="1" x14ac:dyDescent="0.25">
      <c r="J3" s="43"/>
      <c r="K3" s="44"/>
    </row>
    <row r="4" spans="2:11" ht="25.5" x14ac:dyDescent="0.25">
      <c r="B4" s="74" t="s">
        <v>29</v>
      </c>
      <c r="C4" s="74"/>
      <c r="D4" s="74"/>
      <c r="E4" s="74"/>
      <c r="F4" s="74"/>
      <c r="G4" s="74"/>
      <c r="H4" s="74"/>
      <c r="I4" s="74"/>
      <c r="J4" s="74"/>
      <c r="K4" s="74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73" t="s">
        <v>41</v>
      </c>
      <c r="C6" s="73"/>
      <c r="D6" s="1" t="str">
        <f>'Nilai Partisipasi'!D6</f>
        <v>: 16 / Pekanbaru</v>
      </c>
      <c r="H6" s="1" t="s">
        <v>6</v>
      </c>
      <c r="J6" s="25" t="str">
        <f>'Nilai Partisipasi'!H6</f>
        <v>: 2 (dua)</v>
      </c>
    </row>
    <row r="7" spans="2:11" ht="15" customHeight="1" x14ac:dyDescent="0.25">
      <c r="B7" s="73" t="s">
        <v>30</v>
      </c>
      <c r="C7" s="73"/>
      <c r="D7" s="1" t="str">
        <f>'Nilai Partisipasi'!D7</f>
        <v>: S1 PGSD Masukan SLTA (118)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73" t="s">
        <v>31</v>
      </c>
      <c r="C8" s="73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73" t="s">
        <v>33</v>
      </c>
      <c r="C9" s="73"/>
      <c r="D9" s="1" t="str">
        <f>'Nilai Partisipasi'!D9</f>
        <v>:</v>
      </c>
      <c r="H9" s="1" t="s">
        <v>0</v>
      </c>
      <c r="J9" s="25" t="str">
        <f>'Nilai Partisipasi'!H9</f>
        <v>: Duri</v>
      </c>
    </row>
    <row r="10" spans="2:11" ht="15" customHeight="1" x14ac:dyDescent="0.25">
      <c r="B10" s="73" t="s">
        <v>34</v>
      </c>
      <c r="C10" s="73"/>
      <c r="D10" s="1" t="str">
        <f>'Nilai Partisipasi'!D10</f>
        <v>: 2021.1</v>
      </c>
      <c r="H10" s="1" t="s">
        <v>42</v>
      </c>
      <c r="J10" s="25" t="str">
        <f>'Nilai Partisipasi'!H10</f>
        <v>: 28764</v>
      </c>
    </row>
    <row r="12" spans="2:11" ht="15" customHeight="1" x14ac:dyDescent="0.25">
      <c r="B12" s="72" t="s">
        <v>14</v>
      </c>
      <c r="C12" s="72" t="s">
        <v>27</v>
      </c>
      <c r="D12" s="72" t="s">
        <v>15</v>
      </c>
      <c r="E12" s="72" t="s">
        <v>77</v>
      </c>
      <c r="F12" s="72" t="s">
        <v>35</v>
      </c>
      <c r="G12" s="72"/>
      <c r="H12" s="72"/>
      <c r="I12" s="75" t="s">
        <v>62</v>
      </c>
      <c r="J12" s="75" t="s">
        <v>63</v>
      </c>
      <c r="K12" s="75" t="s">
        <v>64</v>
      </c>
    </row>
    <row r="13" spans="2:11" ht="15" customHeight="1" x14ac:dyDescent="0.25">
      <c r="B13" s="72"/>
      <c r="C13" s="72"/>
      <c r="D13" s="72"/>
      <c r="E13" s="72"/>
      <c r="F13" s="40">
        <v>1</v>
      </c>
      <c r="G13" s="40">
        <v>2</v>
      </c>
      <c r="H13" s="40">
        <v>3</v>
      </c>
      <c r="I13" s="75"/>
      <c r="J13" s="75"/>
      <c r="K13" s="75"/>
    </row>
    <row r="14" spans="2:11" ht="15" customHeight="1" x14ac:dyDescent="0.25">
      <c r="B14" s="40">
        <v>1</v>
      </c>
      <c r="C14" s="37" t="str">
        <f>'Nilai Partisipasi'!C14</f>
        <v>ADE SAPUTRA</v>
      </c>
      <c r="D14" s="38" t="str">
        <f>'Nilai Partisipasi'!D14</f>
        <v>856456077</v>
      </c>
      <c r="E14" s="40">
        <f>'Nilai Partisipasi'!E14</f>
        <v>0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0</v>
      </c>
      <c r="K14" s="42">
        <f>(3*J14+7*I14)/10</f>
        <v>55.766666666666673</v>
      </c>
    </row>
    <row r="15" spans="2:11" ht="15" customHeight="1" x14ac:dyDescent="0.25">
      <c r="B15" s="40">
        <v>2</v>
      </c>
      <c r="C15" s="37" t="str">
        <f>'Nilai Partisipasi'!C15</f>
        <v>AFGREDIANA SIREGAR</v>
      </c>
      <c r="D15" s="38" t="str">
        <f>'Nilai Partisipasi'!D15</f>
        <v>856456235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ANISYA NOFRIANI</v>
      </c>
      <c r="D16" s="38" t="str">
        <f>'Nilai Partisipasi'!D16</f>
        <v>856455559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ARMA RHESTIA PUTRI</v>
      </c>
      <c r="D17" s="38" t="str">
        <f>'Nilai Partisipasi'!D17</f>
        <v>856455409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ASTRI YULIANI</v>
      </c>
      <c r="D18" s="38" t="str">
        <f>'Nilai Partisipasi'!D18</f>
        <v>856458404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DESTI SANDRA</v>
      </c>
      <c r="D19" s="38" t="str">
        <f>'Nilai Partisipasi'!D19</f>
        <v>856457022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DEWI KARTIKA</v>
      </c>
      <c r="D20" s="38" t="str">
        <f>'Nilai Partisipasi'!D20</f>
        <v>856455423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DWI WIDIA NINGSIH</v>
      </c>
      <c r="D21" s="38" t="str">
        <f>'Nilai Partisipasi'!D21</f>
        <v>856455462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FAJAR YUSDA VITRA</v>
      </c>
      <c r="D22" s="38" t="str">
        <f>'Nilai Partisipasi'!D22</f>
        <v>856455416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FARHAH CAMELYA</v>
      </c>
      <c r="D23" s="38" t="str">
        <f>'Nilai Partisipasi'!D23</f>
        <v>856456242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FIFIOLA</v>
      </c>
      <c r="D24" s="38" t="str">
        <f>'Nilai Partisipasi'!D24</f>
        <v>856456163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FITRI NURUL KHASANAH</v>
      </c>
      <c r="D25" s="38" t="str">
        <f>'Nilai Partisipasi'!D25</f>
        <v>856456124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FITRI SINGLING</v>
      </c>
      <c r="D26" s="38" t="str">
        <f>'Nilai Partisipasi'!D26</f>
        <v>856456392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FLORIDA MAWATI SINAGA</v>
      </c>
      <c r="D27" s="38" t="str">
        <f>'Nilai Partisipasi'!D27</f>
        <v>856456084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HARYATI MIRANTI</v>
      </c>
      <c r="D28" s="38" t="str">
        <f>'Nilai Partisipasi'!D28</f>
        <v>856456228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KHOIRUNNISA</v>
      </c>
      <c r="D29" s="38" t="str">
        <f>'Nilai Partisipasi'!D29</f>
        <v>856455448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KURNIA RAHMI</v>
      </c>
      <c r="D30" s="38" t="str">
        <f>'Nilai Partisipasi'!D30</f>
        <v>856455455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LESTARI APRIL LIANI</v>
      </c>
      <c r="D31" s="38" t="str">
        <f>'Nilai Partisipasi'!D31</f>
        <v>856455534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MARLINA DEMIASI SITUMEANG</v>
      </c>
      <c r="D32" s="38" t="str">
        <f>'Nilai Partisipasi'!D32</f>
        <v>856456156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NETTY IRAWANI</v>
      </c>
      <c r="D33" s="38" t="str">
        <f>'Nilai Partisipasi'!D33</f>
        <v>856456195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NUR AINUN</v>
      </c>
      <c r="D34" s="38" t="str">
        <f>'Nilai Partisipasi'!D34</f>
        <v>856455305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 t="str">
        <f>'Nilai Partisipasi'!C35</f>
        <v>PESTA NATALIA MANURUNG</v>
      </c>
      <c r="D35" s="38" t="str">
        <f>'Nilai Partisipasi'!D35</f>
        <v>856456091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 t="str">
        <f>'Nilai Partisipasi'!C36</f>
        <v>PUTRI ALMADILA CHINTIA</v>
      </c>
      <c r="D36" s="38" t="str">
        <f>'Nilai Partisipasi'!D36</f>
        <v>856455351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 t="str">
        <f>'Nilai Partisipasi'!C37</f>
        <v>QHOIRUN NISA</v>
      </c>
      <c r="D37" s="38" t="str">
        <f>'Nilai Partisipasi'!D37</f>
        <v>856456188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25">
      <c r="B38" s="40">
        <v>25</v>
      </c>
      <c r="C38" s="37" t="str">
        <f>'Nilai Partisipasi'!C38</f>
        <v>RAHMA WIDURI</v>
      </c>
      <c r="D38" s="38" t="str">
        <f>'Nilai Partisipasi'!D38</f>
        <v>856455487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 t="str">
        <f>'Nilai Partisipasi'!C39</f>
        <v>RIA ARISKA</v>
      </c>
      <c r="D39" s="38" t="str">
        <f>'Nilai Partisipasi'!D39</f>
        <v>856455312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 t="str">
        <f>'Nilai Partisipasi'!C40</f>
        <v>RUSLENI</v>
      </c>
      <c r="D40" s="38" t="str">
        <f>'Nilai Partisipasi'!D40</f>
        <v>856456117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 t="str">
        <f>'Nilai Partisipasi'!C41</f>
        <v>SARAH FITRIANI</v>
      </c>
      <c r="D41" s="38" t="str">
        <f>'Nilai Partisipasi'!D41</f>
        <v>856455337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 t="str">
        <f>'Nilai Partisipasi'!C42</f>
        <v>SELFA SARI</v>
      </c>
      <c r="D42" s="38" t="str">
        <f>'Nilai Partisipasi'!D42</f>
        <v>856456203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40">
        <v>30</v>
      </c>
      <c r="C43" s="37" t="str">
        <f>'Nilai Partisipasi'!C43</f>
        <v>SITI CAHAYA</v>
      </c>
      <c r="D43" s="38" t="str">
        <f>'Nilai Partisipasi'!D43</f>
        <v>856455541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4" spans="2:11" ht="15" customHeight="1" x14ac:dyDescent="0.25">
      <c r="B44" s="51">
        <v>31</v>
      </c>
      <c r="C44" s="37" t="str">
        <f>'Nilai Partisipasi'!C44</f>
        <v>SUCI RAMADANI</v>
      </c>
      <c r="D44" s="38" t="str">
        <f>'Nilai Partisipasi'!D44</f>
        <v>856455376</v>
      </c>
      <c r="E44" s="51">
        <f>'Nilai Partisipasi'!E44</f>
        <v>0</v>
      </c>
      <c r="F44" s="51"/>
      <c r="G44" s="51"/>
      <c r="H44" s="51"/>
      <c r="I44" s="52" t="e">
        <f t="shared" ref="I44:I50" si="3">AVERAGEA(F44:H44)</f>
        <v>#DIV/0!</v>
      </c>
      <c r="J44" s="52">
        <f>'Nilai Partisipasi'!I44</f>
        <v>0</v>
      </c>
      <c r="K44" s="52" t="e">
        <f t="shared" ref="K44:K50" si="4">(3*J44+7*I44)/10</f>
        <v>#DIV/0!</v>
      </c>
    </row>
    <row r="45" spans="2:11" ht="15" customHeight="1" x14ac:dyDescent="0.25">
      <c r="B45" s="51">
        <v>32</v>
      </c>
      <c r="C45" s="37" t="str">
        <f>'Nilai Partisipasi'!C45</f>
        <v>TIARA RAMADAN</v>
      </c>
      <c r="D45" s="38" t="str">
        <f>'Nilai Partisipasi'!D45</f>
        <v>856455494</v>
      </c>
      <c r="E45" s="51">
        <f>'Nilai Partisipasi'!E45</f>
        <v>0</v>
      </c>
      <c r="F45" s="51"/>
      <c r="G45" s="51"/>
      <c r="H45" s="51"/>
      <c r="I45" s="52" t="e">
        <f t="shared" si="3"/>
        <v>#DIV/0!</v>
      </c>
      <c r="J45" s="52">
        <f>'Nilai Partisipasi'!I45</f>
        <v>0</v>
      </c>
      <c r="K45" s="52" t="e">
        <f t="shared" si="4"/>
        <v>#DIV/0!</v>
      </c>
    </row>
    <row r="46" spans="2:11" ht="15" customHeight="1" x14ac:dyDescent="0.25">
      <c r="B46" s="51">
        <v>33</v>
      </c>
      <c r="C46" s="37" t="str">
        <f>'Nilai Partisipasi'!C46</f>
        <v>TIVA MAITARI</v>
      </c>
      <c r="D46" s="38" t="str">
        <f>'Nilai Partisipasi'!D46</f>
        <v>856457054</v>
      </c>
      <c r="E46" s="51">
        <f>'Nilai Partisipasi'!E46</f>
        <v>0</v>
      </c>
      <c r="F46" s="51"/>
      <c r="G46" s="51"/>
      <c r="H46" s="51"/>
      <c r="I46" s="52" t="e">
        <f t="shared" si="3"/>
        <v>#DIV/0!</v>
      </c>
      <c r="J46" s="52">
        <f>'Nilai Partisipasi'!I46</f>
        <v>0</v>
      </c>
      <c r="K46" s="52" t="e">
        <f t="shared" si="4"/>
        <v>#DIV/0!</v>
      </c>
    </row>
    <row r="47" spans="2:11" ht="15" customHeight="1" x14ac:dyDescent="0.25">
      <c r="B47" s="51">
        <v>34</v>
      </c>
      <c r="C47" s="37" t="str">
        <f>'Nilai Partisipasi'!C47</f>
        <v>WULANDARI</v>
      </c>
      <c r="D47" s="38" t="str">
        <f>'Nilai Partisipasi'!D47</f>
        <v>856457047</v>
      </c>
      <c r="E47" s="51">
        <f>'Nilai Partisipasi'!E47</f>
        <v>0</v>
      </c>
      <c r="F47" s="51"/>
      <c r="G47" s="51"/>
      <c r="H47" s="51"/>
      <c r="I47" s="52" t="e">
        <f t="shared" si="3"/>
        <v>#DIV/0!</v>
      </c>
      <c r="J47" s="52">
        <f>'Nilai Partisipasi'!I47</f>
        <v>0</v>
      </c>
      <c r="K47" s="52" t="e">
        <f t="shared" si="4"/>
        <v>#DIV/0!</v>
      </c>
    </row>
    <row r="48" spans="2:11" ht="15" customHeight="1" x14ac:dyDescent="0.25">
      <c r="B48" s="51">
        <v>35</v>
      </c>
      <c r="C48" s="37" t="str">
        <f>'Nilai Partisipasi'!C48</f>
        <v>YOHANES UN</v>
      </c>
      <c r="D48" s="38" t="str">
        <f>'Nilai Partisipasi'!D48</f>
        <v>856455344</v>
      </c>
      <c r="E48" s="51">
        <f>'Nilai Partisipasi'!E48</f>
        <v>0</v>
      </c>
      <c r="F48" s="51"/>
      <c r="G48" s="51"/>
      <c r="H48" s="51"/>
      <c r="I48" s="52" t="e">
        <f t="shared" si="3"/>
        <v>#DIV/0!</v>
      </c>
      <c r="J48" s="52">
        <f>'Nilai Partisipasi'!I48</f>
        <v>0</v>
      </c>
      <c r="K48" s="52" t="e">
        <f t="shared" si="4"/>
        <v>#DIV/0!</v>
      </c>
    </row>
    <row r="49" spans="2:11" s="13" customFormat="1" ht="15" customHeight="1" x14ac:dyDescent="0.25">
      <c r="B49" s="60"/>
      <c r="C49" s="61"/>
      <c r="D49" s="60"/>
      <c r="E49" s="60"/>
      <c r="F49" s="61"/>
      <c r="G49" s="61"/>
      <c r="H49" s="61"/>
      <c r="I49" s="64"/>
      <c r="J49" s="64"/>
      <c r="K49" s="64"/>
    </row>
    <row r="50" spans="2:11" s="13" customFormat="1" ht="15" customHeight="1" x14ac:dyDescent="0.25">
      <c r="B50" s="60"/>
      <c r="C50" s="61"/>
      <c r="D50" s="60"/>
      <c r="E50" s="60"/>
      <c r="F50" s="61"/>
      <c r="G50" s="61"/>
      <c r="H50" s="61"/>
      <c r="I50" s="64"/>
      <c r="J50" s="64"/>
      <c r="K50" s="64"/>
    </row>
    <row r="51" spans="2:11" ht="15" customHeight="1" x14ac:dyDescent="0.25">
      <c r="B51" s="3"/>
      <c r="C51" s="3"/>
      <c r="D51" s="58"/>
      <c r="E51" s="3"/>
      <c r="F51" s="3"/>
      <c r="G51" s="3"/>
      <c r="H51" s="3"/>
      <c r="I51" s="59"/>
      <c r="J51" s="59"/>
      <c r="K51" s="59"/>
    </row>
    <row r="52" spans="2:11" s="10" customFormat="1" ht="15" customHeight="1" x14ac:dyDescent="0.25">
      <c r="B52" s="10" t="s">
        <v>47</v>
      </c>
      <c r="I52" s="26"/>
      <c r="J52" s="26"/>
      <c r="K52" s="26"/>
    </row>
    <row r="53" spans="2:11" s="10" customFormat="1" ht="15" customHeight="1" x14ac:dyDescent="0.25">
      <c r="C53" s="10" t="s">
        <v>65</v>
      </c>
      <c r="D53" s="10" t="s">
        <v>66</v>
      </c>
      <c r="I53" s="26"/>
      <c r="J53" s="26"/>
      <c r="K53" s="26"/>
    </row>
    <row r="54" spans="2:11" s="10" customFormat="1" ht="15" customHeight="1" x14ac:dyDescent="0.25">
      <c r="C54" s="10" t="s">
        <v>67</v>
      </c>
      <c r="D54" s="10" t="s">
        <v>36</v>
      </c>
      <c r="I54" s="26"/>
      <c r="J54" s="26"/>
      <c r="K54" s="26"/>
    </row>
    <row r="55" spans="2:11" s="10" customFormat="1" ht="15" customHeight="1" x14ac:dyDescent="0.25">
      <c r="C55" s="10" t="s">
        <v>68</v>
      </c>
      <c r="D55" s="10" t="s">
        <v>69</v>
      </c>
      <c r="I55" s="26"/>
      <c r="J55" s="26"/>
      <c r="K55" s="26"/>
    </row>
    <row r="56" spans="2:11" s="10" customFormat="1" ht="15" customHeight="1" x14ac:dyDescent="0.25">
      <c r="C56" s="11" t="s">
        <v>70</v>
      </c>
      <c r="I56" s="26"/>
      <c r="J56" s="26"/>
      <c r="K56" s="26"/>
    </row>
    <row r="57" spans="2:11" s="10" customFormat="1" ht="15" customHeight="1" x14ac:dyDescent="0.25">
      <c r="B57" s="11"/>
      <c r="C57" s="11" t="s">
        <v>71</v>
      </c>
      <c r="I57" s="26"/>
      <c r="J57" s="26"/>
      <c r="K57" s="26"/>
    </row>
    <row r="58" spans="2:11" s="10" customFormat="1" ht="15" customHeight="1" x14ac:dyDescent="0.25">
      <c r="I58" s="26"/>
      <c r="J58" s="26"/>
      <c r="K58" s="26"/>
    </row>
    <row r="59" spans="2:11" ht="15" customHeight="1" x14ac:dyDescent="0.25">
      <c r="C59" s="1" t="s">
        <v>8</v>
      </c>
      <c r="G59" s="1" t="s">
        <v>72</v>
      </c>
    </row>
    <row r="60" spans="2:11" ht="15" customHeight="1" x14ac:dyDescent="0.25">
      <c r="C60" s="1" t="s">
        <v>59</v>
      </c>
      <c r="G60" s="1" t="s">
        <v>37</v>
      </c>
    </row>
    <row r="63" spans="2:11" ht="15" customHeight="1" x14ac:dyDescent="0.25">
      <c r="G63" s="1" t="s">
        <v>73</v>
      </c>
    </row>
    <row r="64" spans="2:11" ht="15" customHeight="1" x14ac:dyDescent="0.25">
      <c r="C64" s="1" t="s">
        <v>60</v>
      </c>
      <c r="G64" s="1" t="s">
        <v>38</v>
      </c>
    </row>
    <row r="65" spans="3:7" ht="15" customHeight="1" x14ac:dyDescent="0.25">
      <c r="C65" s="1" t="s">
        <v>61</v>
      </c>
      <c r="G65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1"/>
  <sheetViews>
    <sheetView view="pageBreakPreview" topLeftCell="A46" zoomScale="80" zoomScaleNormal="90" zoomScaleSheetLayoutView="80" workbookViewId="0">
      <selection activeCell="A50" sqref="A50:XFD51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76" t="s">
        <v>96</v>
      </c>
      <c r="L2" s="76"/>
    </row>
    <row r="3" spans="2:15" ht="14.1" customHeight="1" x14ac:dyDescent="0.25">
      <c r="K3" s="76">
        <v>42944</v>
      </c>
      <c r="L3" s="76"/>
    </row>
    <row r="4" spans="2:15" ht="14.1" customHeight="1" x14ac:dyDescent="0.25"/>
    <row r="5" spans="2:15" ht="21.95" customHeight="1" x14ac:dyDescent="0.25">
      <c r="B5" s="74" t="s">
        <v>11</v>
      </c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2:15" ht="21.95" customHeight="1" x14ac:dyDescent="0.25">
      <c r="B6" s="79" t="str">
        <f>"Masa Registrasi "&amp;'Nilai Partisipasi'!D10</f>
        <v>Masa Registrasi : 2021.1</v>
      </c>
      <c r="C6" s="79"/>
      <c r="D6" s="79"/>
      <c r="E6" s="79"/>
      <c r="F6" s="79"/>
      <c r="G6" s="79"/>
      <c r="H6" s="79"/>
      <c r="I6" s="79"/>
      <c r="J6" s="79"/>
      <c r="K6" s="79"/>
      <c r="L6" s="79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Duri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99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80" t="s">
        <v>14</v>
      </c>
      <c r="C11" s="81" t="s">
        <v>27</v>
      </c>
      <c r="D11" s="80" t="s">
        <v>15</v>
      </c>
      <c r="E11" s="80" t="s">
        <v>16</v>
      </c>
      <c r="F11" s="80"/>
      <c r="G11" s="80"/>
      <c r="H11" s="80"/>
      <c r="I11" s="80"/>
      <c r="J11" s="80"/>
      <c r="K11" s="80"/>
      <c r="L11" s="80"/>
    </row>
    <row r="12" spans="2:15" s="9" customFormat="1" ht="14.1" customHeight="1" x14ac:dyDescent="0.25">
      <c r="B12" s="80"/>
      <c r="C12" s="82"/>
      <c r="D12" s="80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80"/>
      <c r="C13" s="82"/>
      <c r="D13" s="80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80"/>
      <c r="C14" s="83"/>
      <c r="D14" s="80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ADE SAPUTRA</v>
      </c>
      <c r="D15" s="30" t="str">
        <f>'Nilai Partisipasi'!D14</f>
        <v>856456077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AFGREDIANA SIREGAR</v>
      </c>
      <c r="D16" s="30" t="str">
        <f>'Nilai Partisipasi'!D15</f>
        <v>856456235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ANISYA NOFRIANI</v>
      </c>
      <c r="D17" s="30" t="str">
        <f>'Nilai Partisipasi'!D16</f>
        <v>856455559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ARMA RHESTIA PUTRI</v>
      </c>
      <c r="D18" s="30" t="str">
        <f>'Nilai Partisipasi'!D17</f>
        <v>856455409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ASTRI YULIANI</v>
      </c>
      <c r="D19" s="30" t="str">
        <f>'Nilai Partisipasi'!D18</f>
        <v>856458404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DESTI SANDRA</v>
      </c>
      <c r="D20" s="30" t="str">
        <f>'Nilai Partisipasi'!D19</f>
        <v>856457022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DEWI KARTIKA</v>
      </c>
      <c r="D21" s="30" t="str">
        <f>'Nilai Partisipasi'!D20</f>
        <v>856455423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DWI WIDIA NINGSIH</v>
      </c>
      <c r="D22" s="30" t="str">
        <f>'Nilai Partisipasi'!D21</f>
        <v>856455462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FAJAR YUSDA VITRA</v>
      </c>
      <c r="D23" s="30" t="str">
        <f>'Nilai Partisipasi'!D22</f>
        <v>856455416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FARHAH CAMELYA</v>
      </c>
      <c r="D24" s="30" t="str">
        <f>'Nilai Partisipasi'!D23</f>
        <v>856456242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FIFIOLA</v>
      </c>
      <c r="D25" s="30" t="str">
        <f>'Nilai Partisipasi'!D24</f>
        <v>856456163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FITRI NURUL KHASANAH</v>
      </c>
      <c r="D26" s="30" t="str">
        <f>'Nilai Partisipasi'!D25</f>
        <v>856456124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FITRI SINGLING</v>
      </c>
      <c r="D27" s="30" t="str">
        <f>'Nilai Partisipasi'!D26</f>
        <v>856456392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FLORIDA MAWATI SINAGA</v>
      </c>
      <c r="D28" s="30" t="str">
        <f>'Nilai Partisipasi'!D27</f>
        <v>856456084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HARYATI MIRANTI</v>
      </c>
      <c r="D29" s="30" t="str">
        <f>'Nilai Partisipasi'!D28</f>
        <v>856456228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KHOIRUNNISA</v>
      </c>
      <c r="D30" s="30" t="str">
        <f>'Nilai Partisipasi'!D29</f>
        <v>856455448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KURNIA RAHMI</v>
      </c>
      <c r="D31" s="30" t="str">
        <f>'Nilai Partisipasi'!D30</f>
        <v>856455455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LESTARI APRIL LIANI</v>
      </c>
      <c r="D32" s="30" t="str">
        <f>'Nilai Partisipasi'!D31</f>
        <v>856455534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9" t="str">
        <f>'Nilai Partisipasi'!C32</f>
        <v>MARLINA DEMIASI SITUMEANG</v>
      </c>
      <c r="D33" s="30" t="str">
        <f>'Nilai Partisipasi'!D32</f>
        <v>856456156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9" t="str">
        <f>'Nilai Partisipasi'!C33</f>
        <v>NETTY IRAWANI</v>
      </c>
      <c r="D34" s="30" t="str">
        <f>'Nilai Partisipasi'!D33</f>
        <v>856456195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9" t="str">
        <f>'Nilai Partisipasi'!C34</f>
        <v>NUR AINUN</v>
      </c>
      <c r="D35" s="30" t="str">
        <f>'Nilai Partisipasi'!D34</f>
        <v>856455305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9" t="str">
        <f>'Nilai Partisipasi'!C35</f>
        <v>PESTA NATALIA MANURUNG</v>
      </c>
      <c r="D36" s="30" t="str">
        <f>'Nilai Partisipasi'!D35</f>
        <v>856456091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9" t="str">
        <f>'Nilai Partisipasi'!C36</f>
        <v>PUTRI ALMADILA CHINTIA</v>
      </c>
      <c r="D37" s="30" t="str">
        <f>'Nilai Partisipasi'!D36</f>
        <v>856455351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9" t="str">
        <f>'Nilai Partisipasi'!C37</f>
        <v>QHOIRUN NISA</v>
      </c>
      <c r="D38" s="30" t="str">
        <f>'Nilai Partisipasi'!D37</f>
        <v>856456188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9" t="str">
        <f>'Nilai Partisipasi'!C38</f>
        <v>RAHMA WIDURI</v>
      </c>
      <c r="D39" s="30" t="str">
        <f>'Nilai Partisipasi'!D38</f>
        <v>856455487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9" t="str">
        <f>'Nilai Partisipasi'!C39</f>
        <v>RIA ARISKA</v>
      </c>
      <c r="D40" s="30" t="str">
        <f>'Nilai Partisipasi'!D39</f>
        <v>856455312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9" t="str">
        <f>'Nilai Partisipasi'!C40</f>
        <v>RUSLENI</v>
      </c>
      <c r="D41" s="30" t="str">
        <f>'Nilai Partisipasi'!D40</f>
        <v>856456117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9" t="str">
        <f>'Nilai Partisipasi'!C41</f>
        <v>SARAH FITRIANI</v>
      </c>
      <c r="D42" s="30" t="str">
        <f>'Nilai Partisipasi'!D41</f>
        <v>856455337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9" t="str">
        <f>'Nilai Partisipasi'!C42</f>
        <v>SELFA SARI</v>
      </c>
      <c r="D43" s="30" t="str">
        <f>'Nilai Partisipasi'!D42</f>
        <v>856456203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9" t="str">
        <f>'Nilai Partisipasi'!C43</f>
        <v>SITI CAHAYA</v>
      </c>
      <c r="D44" s="30" t="str">
        <f>'Nilai Partisipasi'!D43</f>
        <v>856455541</v>
      </c>
      <c r="E44" s="8"/>
      <c r="F44" s="8"/>
      <c r="G44" s="8"/>
      <c r="H44" s="8"/>
      <c r="I44" s="8"/>
      <c r="J44" s="8"/>
      <c r="K44" s="8"/>
      <c r="L44" s="8"/>
    </row>
    <row r="45" spans="2:12" ht="47.1" customHeight="1" x14ac:dyDescent="0.25">
      <c r="B45" s="53">
        <v>31</v>
      </c>
      <c r="C45" s="54" t="str">
        <f>'Nilai Partisipasi'!C44</f>
        <v>SUCI RAMADANI</v>
      </c>
      <c r="D45" s="53" t="str">
        <f>'Nilai Partisipasi'!D44</f>
        <v>856455376</v>
      </c>
      <c r="E45" s="55"/>
      <c r="F45" s="55"/>
      <c r="G45" s="55"/>
      <c r="H45" s="55"/>
      <c r="I45" s="55"/>
      <c r="J45" s="55"/>
      <c r="K45" s="55"/>
      <c r="L45" s="55"/>
    </row>
    <row r="46" spans="2:12" ht="47.1" customHeight="1" x14ac:dyDescent="0.25">
      <c r="B46" s="53">
        <v>32</v>
      </c>
      <c r="C46" s="54" t="str">
        <f>'Nilai Partisipasi'!C45</f>
        <v>TIARA RAMADAN</v>
      </c>
      <c r="D46" s="53" t="str">
        <f>'Nilai Partisipasi'!D45</f>
        <v>856455494</v>
      </c>
      <c r="E46" s="55"/>
      <c r="F46" s="55"/>
      <c r="G46" s="55"/>
      <c r="H46" s="55"/>
      <c r="I46" s="55"/>
      <c r="J46" s="55"/>
      <c r="K46" s="55"/>
      <c r="L46" s="55"/>
    </row>
    <row r="47" spans="2:12" ht="47.1" customHeight="1" x14ac:dyDescent="0.25">
      <c r="B47" s="53">
        <v>33</v>
      </c>
      <c r="C47" s="54" t="str">
        <f>'Nilai Partisipasi'!C46</f>
        <v>TIVA MAITARI</v>
      </c>
      <c r="D47" s="53" t="str">
        <f>'Nilai Partisipasi'!D46</f>
        <v>856457054</v>
      </c>
      <c r="E47" s="55"/>
      <c r="F47" s="55"/>
      <c r="G47" s="55"/>
      <c r="H47" s="55"/>
      <c r="I47" s="55"/>
      <c r="J47" s="55"/>
      <c r="K47" s="55"/>
      <c r="L47" s="55"/>
    </row>
    <row r="48" spans="2:12" ht="47.1" customHeight="1" x14ac:dyDescent="0.25">
      <c r="B48" s="53">
        <v>34</v>
      </c>
      <c r="C48" s="54" t="str">
        <f>'Nilai Partisipasi'!C47</f>
        <v>WULANDARI</v>
      </c>
      <c r="D48" s="53" t="str">
        <f>'Nilai Partisipasi'!D47</f>
        <v>856457047</v>
      </c>
      <c r="E48" s="55"/>
      <c r="F48" s="55"/>
      <c r="G48" s="55"/>
      <c r="H48" s="55"/>
      <c r="I48" s="55"/>
      <c r="J48" s="55"/>
      <c r="K48" s="55"/>
      <c r="L48" s="55"/>
    </row>
    <row r="49" spans="2:15" ht="47.1" customHeight="1" x14ac:dyDescent="0.25">
      <c r="B49" s="53">
        <v>35</v>
      </c>
      <c r="C49" s="54" t="str">
        <f>'Nilai Partisipasi'!C48</f>
        <v>YOHANES UN</v>
      </c>
      <c r="D49" s="53" t="str">
        <f>'Nilai Partisipasi'!D48</f>
        <v>856455344</v>
      </c>
      <c r="E49" s="55"/>
      <c r="F49" s="55"/>
      <c r="G49" s="55"/>
      <c r="H49" s="55"/>
      <c r="I49" s="55"/>
      <c r="J49" s="55"/>
      <c r="K49" s="55"/>
      <c r="L49" s="55"/>
    </row>
    <row r="50" spans="2:15" ht="47.1" customHeight="1" x14ac:dyDescent="0.25">
      <c r="B50" s="56">
        <v>36</v>
      </c>
      <c r="C50" s="65">
        <f>'Nilai Partisipasi'!C49</f>
        <v>0</v>
      </c>
      <c r="D50" s="56">
        <f>'Nilai Partisipasi'!D49</f>
        <v>0</v>
      </c>
      <c r="E50" s="57"/>
      <c r="F50" s="57"/>
      <c r="G50" s="57"/>
      <c r="H50" s="57"/>
      <c r="I50" s="57"/>
      <c r="J50" s="57"/>
      <c r="K50" s="57"/>
      <c r="L50" s="57"/>
    </row>
    <row r="51" spans="2:15" ht="47.1" customHeight="1" x14ac:dyDescent="0.25">
      <c r="B51" s="56">
        <v>37</v>
      </c>
      <c r="C51" s="65">
        <f>'Nilai Partisipasi'!C50</f>
        <v>0</v>
      </c>
      <c r="D51" s="56">
        <f>'Nilai Partisipasi'!D50</f>
        <v>0</v>
      </c>
      <c r="E51" s="57"/>
      <c r="F51" s="57"/>
      <c r="G51" s="57"/>
      <c r="H51" s="57"/>
      <c r="I51" s="57"/>
      <c r="J51" s="57"/>
      <c r="K51" s="57"/>
      <c r="L51" s="57"/>
    </row>
    <row r="52" spans="2:15" ht="48.95" customHeight="1" x14ac:dyDescent="0.25">
      <c r="B52" s="77" t="s">
        <v>19</v>
      </c>
      <c r="C52" s="77"/>
      <c r="D52" s="77"/>
      <c r="E52" s="8"/>
      <c r="F52" s="8"/>
      <c r="G52" s="8"/>
      <c r="H52" s="8"/>
      <c r="I52" s="8"/>
      <c r="J52" s="8"/>
      <c r="K52" s="8"/>
      <c r="L52" s="8"/>
    </row>
    <row r="53" spans="2:15" ht="18" customHeight="1" x14ac:dyDescent="0.25">
      <c r="B53" s="77" t="s">
        <v>20</v>
      </c>
      <c r="C53" s="77"/>
      <c r="D53" s="77"/>
      <c r="E53" s="8"/>
      <c r="F53" s="8"/>
      <c r="G53" s="8"/>
      <c r="H53" s="8"/>
      <c r="I53" s="8"/>
      <c r="J53" s="8"/>
      <c r="K53" s="8"/>
      <c r="L53" s="8"/>
    </row>
    <row r="54" spans="2:15" ht="48.95" customHeight="1" x14ac:dyDescent="0.25">
      <c r="B54" s="78" t="s">
        <v>21</v>
      </c>
      <c r="C54" s="78"/>
      <c r="D54" s="78"/>
      <c r="E54" s="8"/>
      <c r="F54" s="8"/>
      <c r="G54" s="8"/>
      <c r="H54" s="8"/>
      <c r="I54" s="8"/>
      <c r="J54" s="8"/>
      <c r="K54" s="8"/>
      <c r="L54" s="8"/>
    </row>
    <row r="55" spans="2:15" ht="18" customHeight="1" x14ac:dyDescent="0.25">
      <c r="B55" s="78" t="s">
        <v>22</v>
      </c>
      <c r="C55" s="78"/>
      <c r="D55" s="78"/>
      <c r="E55" s="8"/>
      <c r="F55" s="8"/>
      <c r="G55" s="8"/>
      <c r="H55" s="8"/>
      <c r="I55" s="8"/>
      <c r="J55" s="8"/>
      <c r="K55" s="8"/>
      <c r="L55" s="8"/>
    </row>
    <row r="56" spans="2:15" ht="14.1" customHeight="1" x14ac:dyDescent="0.25">
      <c r="B56" s="6" t="s">
        <v>23</v>
      </c>
      <c r="D56" s="6"/>
    </row>
    <row r="57" spans="2:15" ht="14.1" customHeight="1" x14ac:dyDescent="0.25">
      <c r="B57" s="1" t="s">
        <v>24</v>
      </c>
    </row>
    <row r="58" spans="2:15" ht="14.1" customHeight="1" x14ac:dyDescent="0.25">
      <c r="B58" s="1" t="s">
        <v>25</v>
      </c>
    </row>
    <row r="59" spans="2:15" ht="14.1" customHeight="1" x14ac:dyDescent="0.25"/>
    <row r="60" spans="2:15" ht="18" customHeight="1" x14ac:dyDescent="0.25">
      <c r="I60" s="1" t="s">
        <v>28</v>
      </c>
    </row>
    <row r="61" spans="2:15" ht="18" customHeight="1" x14ac:dyDescent="0.25">
      <c r="I61" s="2" t="s">
        <v>92</v>
      </c>
    </row>
    <row r="62" spans="2:15" ht="18" customHeight="1" x14ac:dyDescent="0.25">
      <c r="I62" s="2"/>
      <c r="O62" s="1" t="s">
        <v>26</v>
      </c>
    </row>
    <row r="63" spans="2:15" ht="18" customHeight="1" x14ac:dyDescent="0.25">
      <c r="B63" s="6"/>
      <c r="I63" s="2"/>
    </row>
    <row r="64" spans="2:15" ht="18" customHeight="1" x14ac:dyDescent="0.25">
      <c r="I64" s="3" t="s">
        <v>9</v>
      </c>
    </row>
    <row r="65" spans="9:9" ht="18" customHeight="1" x14ac:dyDescent="0.25">
      <c r="I65" s="2" t="s">
        <v>10</v>
      </c>
    </row>
    <row r="66" spans="9:9" ht="15" customHeight="1" x14ac:dyDescent="0.25"/>
    <row r="67" spans="9:9" ht="15" customHeight="1" x14ac:dyDescent="0.25"/>
    <row r="68" spans="9:9" ht="15" customHeight="1" x14ac:dyDescent="0.25"/>
    <row r="69" spans="9:9" ht="15" customHeight="1" x14ac:dyDescent="0.25"/>
    <row r="70" spans="9:9" ht="15" customHeight="1" x14ac:dyDescent="0.25"/>
    <row r="71" spans="9:9" ht="15" customHeight="1" x14ac:dyDescent="0.25"/>
  </sheetData>
  <mergeCells count="12">
    <mergeCell ref="K3:L3"/>
    <mergeCell ref="K2:L2"/>
    <mergeCell ref="B53:D53"/>
    <mergeCell ref="B54:D54"/>
    <mergeCell ref="B55:D55"/>
    <mergeCell ref="B5:L5"/>
    <mergeCell ref="B6:L6"/>
    <mergeCell ref="B11:B14"/>
    <mergeCell ref="D11:D14"/>
    <mergeCell ref="E11:L11"/>
    <mergeCell ref="B52:D52"/>
    <mergeCell ref="C11:C14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4"/>
  <sheetViews>
    <sheetView view="pageBreakPreview" topLeftCell="A40" zoomScaleNormal="100" zoomScaleSheetLayoutView="100" workbookViewId="0">
      <selection activeCell="D53" sqref="D53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74" t="s">
        <v>78</v>
      </c>
      <c r="C5" s="74"/>
      <c r="D5" s="74"/>
      <c r="E5" s="74"/>
      <c r="F5" s="74"/>
      <c r="G5" s="74"/>
      <c r="H5" s="74"/>
    </row>
    <row r="6" spans="2:8" ht="15" customHeight="1" x14ac:dyDescent="0.25">
      <c r="B6" s="9"/>
    </row>
    <row r="7" spans="2:8" ht="30" customHeight="1" x14ac:dyDescent="0.25">
      <c r="B7" s="86" t="s">
        <v>75</v>
      </c>
      <c r="C7" s="87"/>
      <c r="D7" s="86" t="s">
        <v>76</v>
      </c>
      <c r="E7" s="95"/>
      <c r="F7" s="87"/>
      <c r="G7" s="91" t="str">
        <f>"Masa Registrasi "&amp;'Nilai Partisipasi'!D10</f>
        <v>Masa Registrasi : 2021.1</v>
      </c>
      <c r="H7" s="91"/>
    </row>
    <row r="8" spans="2:8" ht="30" customHeight="1" x14ac:dyDescent="0.25">
      <c r="B8" s="86" t="s">
        <v>97</v>
      </c>
      <c r="C8" s="87"/>
      <c r="D8" s="33" t="s">
        <v>0</v>
      </c>
      <c r="E8" s="48" t="str">
        <f>'Nilai Partisipasi'!H9</f>
        <v>: Duri</v>
      </c>
      <c r="F8" s="86" t="s">
        <v>79</v>
      </c>
      <c r="G8" s="95"/>
      <c r="H8" s="87"/>
    </row>
    <row r="9" spans="2:8" ht="15" customHeight="1" x14ac:dyDescent="0.25">
      <c r="B9" s="9"/>
    </row>
    <row r="10" spans="2:8" ht="15" customHeight="1" x14ac:dyDescent="0.25">
      <c r="B10" s="88" t="s">
        <v>14</v>
      </c>
      <c r="C10" s="81" t="s">
        <v>27</v>
      </c>
      <c r="D10" s="88" t="s">
        <v>15</v>
      </c>
      <c r="E10" s="88" t="s">
        <v>80</v>
      </c>
      <c r="F10" s="84" t="s">
        <v>81</v>
      </c>
      <c r="G10" s="93" t="s">
        <v>82</v>
      </c>
      <c r="H10" s="94"/>
    </row>
    <row r="11" spans="2:8" ht="15" customHeight="1" x14ac:dyDescent="0.25">
      <c r="B11" s="89"/>
      <c r="C11" s="82"/>
      <c r="D11" s="89"/>
      <c r="E11" s="89"/>
      <c r="F11" s="92"/>
      <c r="G11" s="15" t="s">
        <v>83</v>
      </c>
      <c r="H11" s="84" t="s">
        <v>85</v>
      </c>
    </row>
    <row r="12" spans="2:8" ht="15" customHeight="1" x14ac:dyDescent="0.25">
      <c r="B12" s="90"/>
      <c r="C12" s="83"/>
      <c r="D12" s="90"/>
      <c r="E12" s="90"/>
      <c r="F12" s="85"/>
      <c r="G12" s="16" t="s">
        <v>84</v>
      </c>
      <c r="H12" s="85"/>
    </row>
    <row r="13" spans="2:8" ht="36.950000000000003" customHeight="1" x14ac:dyDescent="0.25">
      <c r="B13" s="28">
        <v>1</v>
      </c>
      <c r="C13" s="31" t="str">
        <f>'Nilai Partisipasi'!C14</f>
        <v>ADE SAPUTRA</v>
      </c>
      <c r="D13" s="30" t="str">
        <f>'Nilai Partisipasi'!D14</f>
        <v>856456077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AFGREDIANA SIREGAR</v>
      </c>
      <c r="D14" s="30" t="str">
        <f>'Nilai Partisipasi'!D15</f>
        <v>856456235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ANISYA NOFRIANI</v>
      </c>
      <c r="D15" s="30" t="str">
        <f>'Nilai Partisipasi'!D16</f>
        <v>856455559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ARMA RHESTIA PUTRI</v>
      </c>
      <c r="D16" s="30" t="str">
        <f>'Nilai Partisipasi'!D17</f>
        <v>856455409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ASTRI YULIANI</v>
      </c>
      <c r="D17" s="30" t="str">
        <f>'Nilai Partisipasi'!D18</f>
        <v>856458404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DESTI SANDRA</v>
      </c>
      <c r="D18" s="30" t="str">
        <f>'Nilai Partisipasi'!D19</f>
        <v>856457022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DEWI KARTIKA</v>
      </c>
      <c r="D19" s="30" t="str">
        <f>'Nilai Partisipasi'!D20</f>
        <v>856455423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DWI WIDIA NINGSIH</v>
      </c>
      <c r="D20" s="30" t="str">
        <f>'Nilai Partisipasi'!D21</f>
        <v>856455462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FAJAR YUSDA VITRA</v>
      </c>
      <c r="D21" s="30" t="str">
        <f>'Nilai Partisipasi'!D22</f>
        <v>856455416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FARHAH CAMELYA</v>
      </c>
      <c r="D22" s="30" t="str">
        <f>'Nilai Partisipasi'!D23</f>
        <v>856456242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FIFIOLA</v>
      </c>
      <c r="D23" s="30" t="str">
        <f>'Nilai Partisipasi'!D24</f>
        <v>856456163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FITRI NURUL KHASANAH</v>
      </c>
      <c r="D24" s="30" t="str">
        <f>'Nilai Partisipasi'!D25</f>
        <v>856456124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FITRI SINGLING</v>
      </c>
      <c r="D25" s="30" t="str">
        <f>'Nilai Partisipasi'!D26</f>
        <v>856456392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FLORIDA MAWATI SINAGA</v>
      </c>
      <c r="D26" s="30" t="str">
        <f>'Nilai Partisipasi'!D27</f>
        <v>856456084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HARYATI MIRANTI</v>
      </c>
      <c r="D27" s="30" t="str">
        <f>'Nilai Partisipasi'!D28</f>
        <v>856456228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KHOIRUNNISA</v>
      </c>
      <c r="D28" s="30" t="str">
        <f>'Nilai Partisipasi'!D29</f>
        <v>856455448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KURNIA RAHMI</v>
      </c>
      <c r="D29" s="30" t="str">
        <f>'Nilai Partisipasi'!D30</f>
        <v>856455455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LESTARI APRIL LIANI</v>
      </c>
      <c r="D30" s="30" t="str">
        <f>'Nilai Partisipasi'!D31</f>
        <v>856455534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MARLINA DEMIASI SITUMEANG</v>
      </c>
      <c r="D31" s="30" t="str">
        <f>'Nilai Partisipasi'!D32</f>
        <v>856456156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NETTY IRAWANI</v>
      </c>
      <c r="D32" s="30" t="str">
        <f>'Nilai Partisipasi'!D33</f>
        <v>856456195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NUR AINUN</v>
      </c>
      <c r="D33" s="30" t="str">
        <f>'Nilai Partisipasi'!D34</f>
        <v>856455305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>PESTA NATALIA MANURUNG</v>
      </c>
      <c r="D34" s="30" t="str">
        <f>'Nilai Partisipasi'!D35</f>
        <v>856456091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 t="str">
        <f>'Nilai Partisipasi'!C36</f>
        <v>PUTRI ALMADILA CHINTIA</v>
      </c>
      <c r="D35" s="30" t="str">
        <f>'Nilai Partisipasi'!D36</f>
        <v>856455351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 t="str">
        <f>'Nilai Partisipasi'!C37</f>
        <v>QHOIRUN NISA</v>
      </c>
      <c r="D36" s="30" t="str">
        <f>'Nilai Partisipasi'!D37</f>
        <v>856456188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 t="str">
        <f>'Nilai Partisipasi'!C38</f>
        <v>RAHMA WIDURI</v>
      </c>
      <c r="D37" s="30" t="str">
        <f>'Nilai Partisipasi'!D38</f>
        <v>856455487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 t="str">
        <f>'Nilai Partisipasi'!C39</f>
        <v>RIA ARISKA</v>
      </c>
      <c r="D38" s="30" t="str">
        <f>'Nilai Partisipasi'!D39</f>
        <v>856455312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 t="str">
        <f>'Nilai Partisipasi'!C40</f>
        <v>RUSLENI</v>
      </c>
      <c r="D39" s="30" t="str">
        <f>'Nilai Partisipasi'!D40</f>
        <v>856456117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 t="str">
        <f>'Nilai Partisipasi'!C41</f>
        <v>SARAH FITRIANI</v>
      </c>
      <c r="D40" s="30" t="str">
        <f>'Nilai Partisipasi'!D41</f>
        <v>856455337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 t="str">
        <f>'Nilai Partisipasi'!C42</f>
        <v>SELFA SARI</v>
      </c>
      <c r="D41" s="30" t="str">
        <f>'Nilai Partisipasi'!D42</f>
        <v>856456203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 t="str">
        <f>'Nilai Partisipasi'!C43</f>
        <v>SITI CAHAYA</v>
      </c>
      <c r="D42" s="30" t="str">
        <f>'Nilai Partisipasi'!D43</f>
        <v>856455541</v>
      </c>
      <c r="E42" s="29"/>
      <c r="F42" s="29"/>
      <c r="G42" s="29"/>
      <c r="H42" s="29"/>
    </row>
    <row r="43" spans="2:8" ht="36.950000000000003" customHeight="1" x14ac:dyDescent="0.25">
      <c r="B43" s="53">
        <v>31</v>
      </c>
      <c r="C43" s="54" t="str">
        <f>'Nilai Partisipasi'!C44</f>
        <v>SUCI RAMADANI</v>
      </c>
      <c r="D43" s="53" t="str">
        <f>'Nilai Partisipasi'!D44</f>
        <v>856455376</v>
      </c>
      <c r="E43" s="55"/>
      <c r="F43" s="55"/>
      <c r="G43" s="55"/>
      <c r="H43" s="55"/>
    </row>
    <row r="44" spans="2:8" ht="36.950000000000003" customHeight="1" x14ac:dyDescent="0.25">
      <c r="B44" s="53">
        <v>32</v>
      </c>
      <c r="C44" s="54" t="str">
        <f>'Nilai Partisipasi'!C45</f>
        <v>TIARA RAMADAN</v>
      </c>
      <c r="D44" s="53" t="str">
        <f>'Nilai Partisipasi'!D45</f>
        <v>856455494</v>
      </c>
      <c r="E44" s="55"/>
      <c r="F44" s="55"/>
      <c r="G44" s="55"/>
      <c r="H44" s="55"/>
    </row>
    <row r="45" spans="2:8" ht="36.950000000000003" customHeight="1" x14ac:dyDescent="0.25">
      <c r="B45" s="53">
        <v>33</v>
      </c>
      <c r="C45" s="54" t="str">
        <f>'Nilai Partisipasi'!C46</f>
        <v>TIVA MAITARI</v>
      </c>
      <c r="D45" s="53" t="str">
        <f>'Nilai Partisipasi'!D46</f>
        <v>856457054</v>
      </c>
      <c r="E45" s="55"/>
      <c r="F45" s="55"/>
      <c r="G45" s="55"/>
      <c r="H45" s="55"/>
    </row>
    <row r="46" spans="2:8" ht="36.950000000000003" customHeight="1" x14ac:dyDescent="0.25">
      <c r="B46" s="53">
        <v>34</v>
      </c>
      <c r="C46" s="54" t="str">
        <f>'Nilai Partisipasi'!C47</f>
        <v>WULANDARI</v>
      </c>
      <c r="D46" s="53" t="str">
        <f>'Nilai Partisipasi'!D47</f>
        <v>856457047</v>
      </c>
      <c r="E46" s="55"/>
      <c r="F46" s="55"/>
      <c r="G46" s="55"/>
      <c r="H46" s="55"/>
    </row>
    <row r="47" spans="2:8" ht="36.950000000000003" customHeight="1" x14ac:dyDescent="0.25">
      <c r="B47" s="53">
        <v>35</v>
      </c>
      <c r="C47" s="54" t="str">
        <f>'Nilai Partisipasi'!C48</f>
        <v>YOHANES UN</v>
      </c>
      <c r="D47" s="53" t="str">
        <f>'Nilai Partisipasi'!D48</f>
        <v>856455344</v>
      </c>
      <c r="E47" s="55"/>
      <c r="F47" s="55"/>
      <c r="G47" s="55"/>
      <c r="H47" s="55"/>
    </row>
    <row r="48" spans="2:8" ht="36.950000000000003" customHeight="1" x14ac:dyDescent="0.25">
      <c r="B48" s="56">
        <v>36</v>
      </c>
      <c r="C48" s="66">
        <f>'Nilai Partisipasi'!C49</f>
        <v>0</v>
      </c>
      <c r="D48" s="56">
        <f>'Nilai Partisipasi'!D49</f>
        <v>0</v>
      </c>
      <c r="E48" s="57"/>
      <c r="F48" s="57"/>
      <c r="G48" s="57"/>
      <c r="H48" s="57"/>
    </row>
    <row r="49" spans="2:8" ht="36.950000000000003" customHeight="1" x14ac:dyDescent="0.25">
      <c r="B49" s="56">
        <v>37</v>
      </c>
      <c r="C49" s="66">
        <f>'Nilai Partisipasi'!C50</f>
        <v>0</v>
      </c>
      <c r="D49" s="56">
        <f>'Nilai Partisipasi'!D50</f>
        <v>0</v>
      </c>
      <c r="E49" s="57"/>
      <c r="F49" s="57"/>
      <c r="G49" s="57"/>
      <c r="H49" s="57"/>
    </row>
    <row r="50" spans="2:8" ht="15" customHeight="1" x14ac:dyDescent="0.25">
      <c r="B50" s="14"/>
    </row>
    <row r="51" spans="2:8" ht="15" customHeight="1" x14ac:dyDescent="0.25">
      <c r="F51" s="19" t="s">
        <v>2</v>
      </c>
      <c r="G51" s="19" t="s">
        <v>87</v>
      </c>
      <c r="H51" s="19" t="s">
        <v>1</v>
      </c>
    </row>
    <row r="52" spans="2:8" ht="30" x14ac:dyDescent="0.25">
      <c r="F52" s="20" t="s">
        <v>86</v>
      </c>
      <c r="G52" s="20" t="s">
        <v>89</v>
      </c>
      <c r="H52" s="20" t="s">
        <v>90</v>
      </c>
    </row>
    <row r="53" spans="2:8" ht="49.5" customHeight="1" x14ac:dyDescent="0.25">
      <c r="F53" s="18"/>
      <c r="G53" s="18"/>
      <c r="H53" s="18"/>
    </row>
    <row r="54" spans="2:8" ht="15" customHeight="1" x14ac:dyDescent="0.25">
      <c r="B54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Mahardhika</cp:lastModifiedBy>
  <cp:lastPrinted>2020-03-16T05:16:02Z</cp:lastPrinted>
  <dcterms:created xsi:type="dcterms:W3CDTF">2009-03-17T05:47:13Z</dcterms:created>
  <dcterms:modified xsi:type="dcterms:W3CDTF">2021-03-15T03:17:56Z</dcterms:modified>
</cp:coreProperties>
</file>